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77" firstSheet="2"/>
  </bookViews>
  <sheets>
    <sheet name="陈行" sheetId="2" r:id="rId1"/>
    <sheet name="杜行" sheetId="4" r:id="rId2"/>
    <sheet name="栏杆绿化" sheetId="13" r:id="rId3"/>
  </sheets>
  <definedNames>
    <definedName name="_xlnm.Print_Area" localSheetId="0">陈行!$A$1:$I$17</definedName>
    <definedName name="_xlnm.Print_Area" localSheetId="1">杜行!$A$1:$I$25</definedName>
    <definedName name="_xlnm.Print_Titles" localSheetId="0">陈行!$1:$1</definedName>
    <definedName name="_xlnm.Print_Titles" localSheetId="1">杜行!$1:$1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<sst xmlns="http://schemas.openxmlformats.org/spreadsheetml/2006/main" count="191" uniqueCount="118">
  <si>
    <t>序号</t>
  </si>
  <si>
    <t>水体编码</t>
  </si>
  <si>
    <t>河道名称</t>
  </si>
  <si>
    <t>属性</t>
  </si>
  <si>
    <t>起迄点</t>
  </si>
  <si>
    <t>绿化面积                           (M2）</t>
  </si>
  <si>
    <t>水生植物（㎡）</t>
  </si>
  <si>
    <t>备注</t>
  </si>
  <si>
    <t>移交时间</t>
  </si>
  <si>
    <t>MH244</t>
  </si>
  <si>
    <t>建新河</t>
  </si>
  <si>
    <t>镇管</t>
  </si>
  <si>
    <t>苏近路~中心河</t>
  </si>
  <si>
    <t>重污染四期</t>
  </si>
  <si>
    <t>MH1320</t>
  </si>
  <si>
    <t>友建河</t>
  </si>
  <si>
    <t>中心河~芦恒路南</t>
  </si>
  <si>
    <t>友建河
（三林基地芦胜河）</t>
  </si>
  <si>
    <t>V领地~珠宝城</t>
  </si>
  <si>
    <t>三林基地芦胜河整治工程（一期）
闵行段、剩余段</t>
  </si>
  <si>
    <t>PD25554</t>
  </si>
  <si>
    <t>中心河港</t>
  </si>
  <si>
    <t>三鲁公路~长浜港</t>
  </si>
  <si>
    <t>新增</t>
  </si>
  <si>
    <t>原友建河~三鲁公路</t>
  </si>
  <si>
    <t>MH304</t>
  </si>
  <si>
    <t>立民河</t>
  </si>
  <si>
    <t>东荡沟~江月路</t>
  </si>
  <si>
    <t>五违后河道整治</t>
  </si>
  <si>
    <t>MH128</t>
  </si>
  <si>
    <t>东风河</t>
  </si>
  <si>
    <t>周浦塘~联星大寨河</t>
  </si>
  <si>
    <t>MH1104</t>
  </si>
  <si>
    <t>联星河</t>
  </si>
  <si>
    <t>万芳路~三鲁河</t>
  </si>
  <si>
    <t>南诸家宅桥河
（联星河）</t>
  </si>
  <si>
    <t>勤劳村</t>
  </si>
  <si>
    <t>2017年美丽乡村河道整治工程</t>
  </si>
  <si>
    <t>村调镇</t>
  </si>
  <si>
    <t>MH230</t>
  </si>
  <si>
    <t>三友河</t>
  </si>
  <si>
    <t>周浦塘~友谊河</t>
  </si>
  <si>
    <t>MH301</t>
  </si>
  <si>
    <t>中心河</t>
  </si>
  <si>
    <t>友建河~三鲁河</t>
  </si>
  <si>
    <t>PD25560</t>
  </si>
  <si>
    <t>百曲港</t>
  </si>
  <si>
    <t>闵行区2017年浦江镇苏民村美丽乡村
河道整治工程</t>
  </si>
  <si>
    <t>MH127</t>
  </si>
  <si>
    <t>苏民河</t>
  </si>
  <si>
    <t>东风村</t>
  </si>
  <si>
    <t>陈行公路-周浦塘</t>
  </si>
  <si>
    <t>建新河拓宽整治工程</t>
  </si>
  <si>
    <t>苏召路-立民河</t>
  </si>
  <si>
    <t>闵行区浦江镇联星河河道综合整治工程</t>
  </si>
  <si>
    <t>合计</t>
  </si>
  <si>
    <t>绿化面积                         (M2）</t>
  </si>
  <si>
    <t>MH253</t>
  </si>
  <si>
    <t>复兴港</t>
  </si>
  <si>
    <t>联胜村（沈庄塘~老姚家浜）</t>
  </si>
  <si>
    <t xml:space="preserve">  2017年河道维护管理等专项项目-
中小河道疏浚工程</t>
  </si>
  <si>
    <t>MH279</t>
  </si>
  <si>
    <t>牛肠泾</t>
  </si>
  <si>
    <t>姚家浜~沈庄塘</t>
  </si>
  <si>
    <t>八号线停车内（段）</t>
  </si>
  <si>
    <t>MH1310</t>
  </si>
  <si>
    <t>谈弄港</t>
  </si>
  <si>
    <t>老姚家浜~姚家浜</t>
  </si>
  <si>
    <t>小城镇建设水系整治工程</t>
  </si>
  <si>
    <t>MH1158</t>
  </si>
  <si>
    <t>老姚家浜</t>
  </si>
  <si>
    <t>谈弄港~三得利啤酒厂</t>
  </si>
  <si>
    <t>三鲁河~新汇路</t>
  </si>
  <si>
    <t>谈家港大居</t>
  </si>
  <si>
    <t>MH478</t>
  </si>
  <si>
    <t>老姚家浜
(规划红卫河）</t>
  </si>
  <si>
    <t>姚家浜~滨江道</t>
  </si>
  <si>
    <t>MH212</t>
  </si>
  <si>
    <t>北跃进河</t>
  </si>
  <si>
    <t>谈中路~S32</t>
  </si>
  <si>
    <t>MH1333</t>
  </si>
  <si>
    <t>独树港</t>
  </si>
  <si>
    <t>联星村</t>
  </si>
  <si>
    <t>五违后河道环境整治项目</t>
  </si>
  <si>
    <t>MH211</t>
  </si>
  <si>
    <t>农革河</t>
  </si>
  <si>
    <t>镇北村（沈庄塘~友谊河）</t>
  </si>
  <si>
    <t xml:space="preserve">2017年镇北村都市现代农业示范项目中小河道整治工程
</t>
  </si>
  <si>
    <t>MH298</t>
  </si>
  <si>
    <t>友谊河</t>
  </si>
  <si>
    <t>浦星公路~苏召路</t>
  </si>
  <si>
    <t>2012年度上海市生态治理试点河道---友谊河</t>
  </si>
  <si>
    <t>2022.5月</t>
  </si>
  <si>
    <t>镇北村2组（机口~农革河）</t>
  </si>
  <si>
    <t>2022.7月</t>
  </si>
  <si>
    <t>沈庄塘~姚家浜</t>
  </si>
  <si>
    <t>2020年河道维护管理等专项项目</t>
  </si>
  <si>
    <t>沈庄塘~高架</t>
  </si>
  <si>
    <t>革新村</t>
  </si>
  <si>
    <t>2022.11月</t>
  </si>
  <si>
    <t>MH1081</t>
  </si>
  <si>
    <t>联胜河</t>
  </si>
  <si>
    <t>联星河~沈庄塘</t>
  </si>
  <si>
    <t>姚家浜~浦锦南路</t>
  </si>
  <si>
    <t>杜行老姚家浜整治内</t>
  </si>
  <si>
    <t>MH738跃进东计浜（规划红卫河支流一）</t>
  </si>
  <si>
    <t>规划红卫河支河一mhw206</t>
  </si>
  <si>
    <t>MH949跃进羊肉江（规划红卫河支河二）</t>
  </si>
  <si>
    <t>MH949跃进羊肉江（规划红卫河支河三）</t>
  </si>
  <si>
    <t>闵行区2019年浦江镇革新村乡村振兴曲龙港等中小河道整治工程</t>
  </si>
  <si>
    <t>MH229</t>
  </si>
  <si>
    <t>砖滩港</t>
  </si>
  <si>
    <t>河道栏杆美化种植表</t>
  </si>
  <si>
    <t>村名</t>
  </si>
  <si>
    <t>红木香种植（株）</t>
  </si>
  <si>
    <t>凌霄种植（株）</t>
  </si>
  <si>
    <t>苏民村</t>
  </si>
  <si>
    <t>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</si>
</sst>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color rgb="FF000000"/>
      <name val="宋体"/>
      <charset val="134"/>
      <scheme val="minor"/>
    </font>
    <font>
      <sz val="10"/>
      <name val="Arial"/>
      <charset val="134"/>
    </font>
    <font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35" borderId="0">
      <alignment horizontal="center" vertical="center" wrapText="1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/>
    <xf numFmtId="176" fontId="31" fillId="0" borderId="0"/>
    <xf numFmtId="0" fontId="4" fillId="0" borderId="0"/>
    <xf numFmtId="0" fontId="32" fillId="0" borderId="0">
      <protection locked="0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57" applyFont="1" applyFill="1" applyBorder="1" applyAlignment="1" applyProtection="1">
      <alignment horizontal="center" vertical="center" wrapText="1"/>
    </xf>
    <xf numFmtId="0" fontId="5" fillId="0" borderId="1" xfId="56" applyFont="1" applyFill="1" applyBorder="1" applyAlignment="1">
      <alignment horizontal="center" vertical="center"/>
    </xf>
    <xf numFmtId="0" fontId="4" fillId="0" borderId="1" xfId="56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 wrapText="1"/>
    </xf>
    <xf numFmtId="177" fontId="4" fillId="0" borderId="1" xfId="55" applyNumberFormat="1" applyFont="1" applyFill="1" applyBorder="1" applyAlignment="1" applyProtection="1">
      <alignment horizontal="center" vertical="center" wrapText="1"/>
    </xf>
    <xf numFmtId="176" fontId="4" fillId="0" borderId="1" xfId="55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57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_河道长度表 (浦江镇-水普查数据) 2" xfId="49"/>
    <cellStyle name="S4" xfId="50"/>
    <cellStyle name="常规 2 3" xfId="51"/>
    <cellStyle name="常规 10" xfId="52"/>
    <cellStyle name="常规 2 3 2" xfId="53"/>
    <cellStyle name="常规 2" xfId="54"/>
    <cellStyle name="常规 7" xfId="55"/>
    <cellStyle name="常规_2016年-2018年项目支出预算表" xfId="56"/>
    <cellStyle name="常规_Sheet1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tabSelected="1" view="pageBreakPreview" zoomScaleNormal="100" workbookViewId="0">
      <pane ySplit="1" topLeftCell="A3" activePane="bottomLeft" state="frozen"/>
      <selection/>
      <selection pane="bottomLeft" activeCell="F17" sqref="F17:G17"/>
    </sheetView>
  </sheetViews>
  <sheetFormatPr defaultColWidth="9" defaultRowHeight="14.25"/>
  <cols>
    <col min="1" max="1" width="5" style="8" customWidth="1"/>
    <col min="2" max="2" width="9.875" style="8" customWidth="1"/>
    <col min="3" max="3" width="16.25" style="8" customWidth="1"/>
    <col min="4" max="4" width="7.125" style="8" customWidth="1"/>
    <col min="5" max="5" width="19.75" style="8" customWidth="1"/>
    <col min="6" max="7" width="10" style="8" customWidth="1"/>
    <col min="8" max="8" width="21.375" style="8" customWidth="1"/>
    <col min="9" max="9" width="9" style="8"/>
    <col min="10" max="10" width="13.5" style="8" customWidth="1"/>
    <col min="11" max="16384" width="9" style="8"/>
  </cols>
  <sheetData>
    <row r="1" ht="47.25" customHeight="1" spans="1:9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0" t="s">
        <v>5</v>
      </c>
      <c r="G1" s="10" t="s">
        <v>6</v>
      </c>
      <c r="H1" s="7" t="s">
        <v>7</v>
      </c>
      <c r="I1" s="7" t="s">
        <v>8</v>
      </c>
    </row>
    <row r="2" s="36" customFormat="1" ht="31.5" customHeight="1" spans="1:9">
      <c r="A2" s="7">
        <v>1</v>
      </c>
      <c r="B2" s="16" t="s">
        <v>9</v>
      </c>
      <c r="C2" s="7" t="s">
        <v>10</v>
      </c>
      <c r="D2" s="7" t="s">
        <v>11</v>
      </c>
      <c r="E2" s="7" t="s">
        <v>12</v>
      </c>
      <c r="F2" s="10">
        <v>4969</v>
      </c>
      <c r="G2" s="38">
        <v>415</v>
      </c>
      <c r="H2" s="18" t="s">
        <v>13</v>
      </c>
      <c r="I2" s="7"/>
    </row>
    <row r="3" s="36" customFormat="1" ht="31.5" customHeight="1" spans="1:9">
      <c r="A3" s="7">
        <v>2</v>
      </c>
      <c r="B3" s="7" t="s">
        <v>14</v>
      </c>
      <c r="C3" s="7" t="s">
        <v>15</v>
      </c>
      <c r="D3" s="7" t="s">
        <v>11</v>
      </c>
      <c r="E3" s="7" t="s">
        <v>16</v>
      </c>
      <c r="F3" s="7">
        <v>11000</v>
      </c>
      <c r="G3" s="39"/>
      <c r="H3" s="18"/>
      <c r="I3" s="7"/>
    </row>
    <row r="4" s="36" customFormat="1" ht="40.5" customHeight="1" spans="1:9">
      <c r="A4" s="7"/>
      <c r="B4" s="7"/>
      <c r="C4" s="10" t="s">
        <v>17</v>
      </c>
      <c r="D4" s="7" t="s">
        <v>11</v>
      </c>
      <c r="E4" s="7" t="s">
        <v>18</v>
      </c>
      <c r="F4" s="12">
        <v>1587.68</v>
      </c>
      <c r="G4" s="7">
        <v>221.17</v>
      </c>
      <c r="H4" s="10" t="s">
        <v>19</v>
      </c>
      <c r="I4" s="7"/>
    </row>
    <row r="5" s="36" customFormat="1" ht="31.5" customHeight="1" spans="1:10">
      <c r="A5" s="7">
        <v>3</v>
      </c>
      <c r="B5" s="7" t="s">
        <v>20</v>
      </c>
      <c r="C5" s="7" t="s">
        <v>21</v>
      </c>
      <c r="D5" s="7" t="s">
        <v>11</v>
      </c>
      <c r="E5" s="7" t="s">
        <v>22</v>
      </c>
      <c r="F5" s="7">
        <v>3437</v>
      </c>
      <c r="G5" s="7"/>
      <c r="H5" s="7" t="s">
        <v>23</v>
      </c>
      <c r="I5" s="7"/>
      <c r="J5" s="36" t="s">
        <v>24</v>
      </c>
    </row>
    <row r="6" s="36" customFormat="1" ht="31.5" customHeight="1" spans="1:9">
      <c r="A6" s="7">
        <v>4</v>
      </c>
      <c r="B6" s="32" t="s">
        <v>25</v>
      </c>
      <c r="C6" s="7" t="s">
        <v>26</v>
      </c>
      <c r="D6" s="7" t="s">
        <v>11</v>
      </c>
      <c r="E6" s="7" t="s">
        <v>27</v>
      </c>
      <c r="F6" s="7">
        <v>4881.67</v>
      </c>
      <c r="G6" s="7"/>
      <c r="H6" s="7" t="s">
        <v>28</v>
      </c>
      <c r="I6" s="7"/>
    </row>
    <row r="7" s="36" customFormat="1" ht="31.5" customHeight="1" spans="1:9">
      <c r="A7" s="7">
        <v>5</v>
      </c>
      <c r="B7" s="12" t="s">
        <v>29</v>
      </c>
      <c r="C7" s="7" t="s">
        <v>30</v>
      </c>
      <c r="D7" s="7" t="s">
        <v>11</v>
      </c>
      <c r="E7" s="7" t="s">
        <v>31</v>
      </c>
      <c r="F7" s="12">
        <v>12116.4</v>
      </c>
      <c r="G7" s="7"/>
      <c r="H7" s="7"/>
      <c r="I7" s="7"/>
    </row>
    <row r="8" s="36" customFormat="1" ht="31.5" customHeight="1" spans="1:9">
      <c r="A8" s="25">
        <v>6</v>
      </c>
      <c r="B8" s="25" t="s">
        <v>32</v>
      </c>
      <c r="C8" s="7" t="s">
        <v>33</v>
      </c>
      <c r="D8" s="7" t="s">
        <v>11</v>
      </c>
      <c r="E8" s="7" t="s">
        <v>34</v>
      </c>
      <c r="F8" s="7">
        <v>5800</v>
      </c>
      <c r="G8" s="7"/>
      <c r="H8" s="7"/>
      <c r="I8" s="7"/>
    </row>
    <row r="9" ht="31.5" customHeight="1" spans="1:10">
      <c r="A9" s="30"/>
      <c r="B9" s="30"/>
      <c r="C9" s="10" t="s">
        <v>35</v>
      </c>
      <c r="D9" s="7" t="s">
        <v>11</v>
      </c>
      <c r="E9" s="7" t="s">
        <v>36</v>
      </c>
      <c r="F9" s="18">
        <v>6592</v>
      </c>
      <c r="G9" s="18">
        <v>78</v>
      </c>
      <c r="H9" s="10" t="s">
        <v>37</v>
      </c>
      <c r="I9" s="10"/>
      <c r="J9" s="9" t="s">
        <v>38</v>
      </c>
    </row>
    <row r="10" ht="31.5" customHeight="1" spans="1:9">
      <c r="A10" s="7">
        <v>7</v>
      </c>
      <c r="B10" s="7" t="s">
        <v>39</v>
      </c>
      <c r="C10" s="7" t="s">
        <v>40</v>
      </c>
      <c r="D10" s="7" t="s">
        <v>11</v>
      </c>
      <c r="E10" s="7" t="s">
        <v>41</v>
      </c>
      <c r="F10" s="12">
        <v>21970</v>
      </c>
      <c r="G10" s="7"/>
      <c r="H10" s="7"/>
      <c r="I10" s="7"/>
    </row>
    <row r="11" ht="31.5" customHeight="1" spans="1:9">
      <c r="A11" s="7">
        <v>8</v>
      </c>
      <c r="B11" s="7" t="s">
        <v>42</v>
      </c>
      <c r="C11" s="7" t="s">
        <v>43</v>
      </c>
      <c r="D11" s="7" t="s">
        <v>11</v>
      </c>
      <c r="E11" s="7" t="s">
        <v>44</v>
      </c>
      <c r="F11" s="7">
        <v>22192.54</v>
      </c>
      <c r="G11" s="7">
        <v>4292</v>
      </c>
      <c r="H11" s="7"/>
      <c r="I11" s="6"/>
    </row>
    <row r="12" ht="31.5" customHeight="1" spans="1:9">
      <c r="A12" s="7">
        <v>9</v>
      </c>
      <c r="B12" s="7" t="s">
        <v>45</v>
      </c>
      <c r="C12" s="7" t="s">
        <v>46</v>
      </c>
      <c r="D12" s="7" t="s">
        <v>11</v>
      </c>
      <c r="E12" s="7"/>
      <c r="F12" s="7">
        <v>1840</v>
      </c>
      <c r="G12" s="7">
        <f>445+153</f>
        <v>598</v>
      </c>
      <c r="H12" s="10" t="s">
        <v>47</v>
      </c>
      <c r="I12" s="44"/>
    </row>
    <row r="13" ht="38" customHeight="1" spans="1:9">
      <c r="A13" s="7">
        <v>10</v>
      </c>
      <c r="B13" s="7" t="s">
        <v>48</v>
      </c>
      <c r="C13" s="7" t="s">
        <v>49</v>
      </c>
      <c r="D13" s="7" t="s">
        <v>11</v>
      </c>
      <c r="E13" s="7"/>
      <c r="F13" s="7">
        <v>14495</v>
      </c>
      <c r="G13" s="7">
        <v>460</v>
      </c>
      <c r="H13" s="10"/>
      <c r="I13" s="6"/>
    </row>
    <row r="14" ht="38" customHeight="1" spans="1:9">
      <c r="A14" s="40">
        <v>11</v>
      </c>
      <c r="B14" s="41" t="s">
        <v>29</v>
      </c>
      <c r="C14" s="40" t="s">
        <v>30</v>
      </c>
      <c r="D14" s="40" t="s">
        <v>11</v>
      </c>
      <c r="E14" s="40" t="s">
        <v>50</v>
      </c>
      <c r="F14" s="40">
        <v>5335.2</v>
      </c>
      <c r="G14" s="40">
        <v>3035</v>
      </c>
      <c r="H14" s="42"/>
      <c r="I14" s="40">
        <v>2026.12</v>
      </c>
    </row>
    <row r="15" ht="38" customHeight="1" spans="1:9">
      <c r="A15" s="40">
        <v>12</v>
      </c>
      <c r="B15" s="43" t="s">
        <v>9</v>
      </c>
      <c r="C15" s="40" t="s">
        <v>10</v>
      </c>
      <c r="D15" s="40" t="s">
        <v>11</v>
      </c>
      <c r="E15" s="40" t="s">
        <v>51</v>
      </c>
      <c r="F15" s="40">
        <v>2777.4</v>
      </c>
      <c r="G15" s="40">
        <v>945</v>
      </c>
      <c r="H15" s="42" t="s">
        <v>52</v>
      </c>
      <c r="I15" s="40">
        <v>2026.4</v>
      </c>
    </row>
    <row r="16" ht="38" customHeight="1" spans="1:10">
      <c r="A16" s="40">
        <v>13</v>
      </c>
      <c r="B16" s="40" t="s">
        <v>32</v>
      </c>
      <c r="C16" s="42" t="s">
        <v>33</v>
      </c>
      <c r="D16" s="40" t="s">
        <v>11</v>
      </c>
      <c r="E16" s="40" t="s">
        <v>53</v>
      </c>
      <c r="F16" s="40">
        <f>15366.8/12*7</f>
        <v>8963.96666666667</v>
      </c>
      <c r="G16" s="40">
        <f>6143.3/12*7</f>
        <v>3583.59166666667</v>
      </c>
      <c r="H16" s="42" t="s">
        <v>54</v>
      </c>
      <c r="I16" s="40">
        <v>2027.7</v>
      </c>
      <c r="J16" s="8">
        <v>7</v>
      </c>
    </row>
    <row r="17" ht="27" customHeight="1" spans="1:9">
      <c r="A17" s="7" t="s">
        <v>55</v>
      </c>
      <c r="B17" s="7"/>
      <c r="C17" s="7"/>
      <c r="D17" s="7"/>
      <c r="E17" s="7"/>
      <c r="F17" s="7">
        <f>SUM(F2:F16)</f>
        <v>127957.856666667</v>
      </c>
      <c r="G17" s="7">
        <f>SUM(G2:G16)</f>
        <v>13627.7616666667</v>
      </c>
      <c r="H17" s="7"/>
      <c r="I17" s="6"/>
    </row>
  </sheetData>
  <mergeCells count="5">
    <mergeCell ref="A17:C17"/>
    <mergeCell ref="A3:A4"/>
    <mergeCell ref="A8:A9"/>
    <mergeCell ref="B3:B4"/>
    <mergeCell ref="B8:B9"/>
  </mergeCells>
  <printOptions horizontalCentered="1"/>
  <pageMargins left="0.354330708661417" right="0.354330708661417" top="0.590551181102362" bottom="0.590551181102362" header="0.511811023622047" footer="0.511811023622047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5"/>
  <sheetViews>
    <sheetView view="pageBreakPreview" zoomScaleNormal="100" topLeftCell="A7" workbookViewId="0">
      <selection activeCell="F25" sqref="F25:G25"/>
    </sheetView>
  </sheetViews>
  <sheetFormatPr defaultColWidth="9" defaultRowHeight="14.25"/>
  <cols>
    <col min="1" max="1" width="5" style="8" customWidth="1"/>
    <col min="2" max="2" width="8.375" style="8" customWidth="1"/>
    <col min="3" max="3" width="13.625" style="8" customWidth="1"/>
    <col min="4" max="4" width="7.125" style="8" customWidth="1"/>
    <col min="5" max="5" width="22.125" style="8" customWidth="1"/>
    <col min="6" max="6" width="10" style="8" customWidth="1"/>
    <col min="7" max="7" width="9.5" style="8" customWidth="1"/>
    <col min="8" max="8" width="28.75" style="8" hidden="1" customWidth="1"/>
    <col min="9" max="9" width="15.625" style="8" customWidth="1"/>
    <col min="10" max="10" width="9" style="9"/>
    <col min="11" max="16384" width="9" style="8"/>
  </cols>
  <sheetData>
    <row r="1" s="6" customFormat="1" ht="47.25" customHeight="1" spans="1:39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0" t="s">
        <v>56</v>
      </c>
      <c r="G1" s="10" t="s">
        <v>6</v>
      </c>
      <c r="H1" s="7" t="s">
        <v>7</v>
      </c>
      <c r="I1" s="34" t="s">
        <v>8</v>
      </c>
      <c r="J1" s="9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="7" customFormat="1" ht="39" customHeight="1" spans="1:39">
      <c r="A2" s="7">
        <v>1</v>
      </c>
      <c r="B2" s="11" t="s">
        <v>57</v>
      </c>
      <c r="C2" s="12" t="s">
        <v>58</v>
      </c>
      <c r="D2" s="7" t="s">
        <v>11</v>
      </c>
      <c r="E2" s="7" t="s">
        <v>59</v>
      </c>
      <c r="F2" s="7">
        <v>1845</v>
      </c>
      <c r="G2" s="7">
        <v>32.4</v>
      </c>
      <c r="H2" s="13" t="s">
        <v>60</v>
      </c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</row>
    <row r="3" s="7" customFormat="1" ht="27.75" customHeight="1" spans="1:39">
      <c r="A3" s="7">
        <v>2</v>
      </c>
      <c r="B3" s="7" t="s">
        <v>61</v>
      </c>
      <c r="C3" s="7" t="s">
        <v>62</v>
      </c>
      <c r="D3" s="7" t="s">
        <v>11</v>
      </c>
      <c r="E3" s="7" t="s">
        <v>63</v>
      </c>
      <c r="F3" s="14">
        <v>4200</v>
      </c>
      <c r="G3" s="7"/>
      <c r="H3" s="15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</row>
    <row r="4" s="7" customFormat="1" ht="27.75" customHeight="1" spans="5:39">
      <c r="E4" s="7" t="s">
        <v>64</v>
      </c>
      <c r="F4" s="14">
        <v>1359.4</v>
      </c>
      <c r="G4" s="7"/>
      <c r="H4" s="15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</row>
    <row r="5" s="7" customFormat="1" ht="27.75" customHeight="1" spans="1:39">
      <c r="A5" s="7">
        <v>3</v>
      </c>
      <c r="B5" s="16" t="s">
        <v>65</v>
      </c>
      <c r="C5" s="7" t="s">
        <v>66</v>
      </c>
      <c r="D5" s="7" t="s">
        <v>11</v>
      </c>
      <c r="E5" s="7" t="s">
        <v>67</v>
      </c>
      <c r="F5" s="17">
        <v>14683.77</v>
      </c>
      <c r="G5" s="7"/>
      <c r="H5" s="10" t="s">
        <v>68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</row>
    <row r="6" s="7" customFormat="1" ht="27.75" customHeight="1" spans="1:39">
      <c r="A6" s="7">
        <v>4</v>
      </c>
      <c r="B6" s="16" t="s">
        <v>69</v>
      </c>
      <c r="C6" s="7" t="s">
        <v>70</v>
      </c>
      <c r="D6" s="7" t="s">
        <v>11</v>
      </c>
      <c r="E6" s="7" t="s">
        <v>71</v>
      </c>
      <c r="F6" s="18">
        <v>3165</v>
      </c>
      <c r="G6" s="7"/>
      <c r="H6" s="19" t="s">
        <v>68</v>
      </c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</row>
    <row r="7" s="7" customFormat="1" ht="27.75" customHeight="1" spans="2:39">
      <c r="B7" s="16"/>
      <c r="C7" s="7"/>
      <c r="D7" s="7"/>
      <c r="E7" s="7" t="s">
        <v>72</v>
      </c>
      <c r="F7" s="14">
        <v>10335.5</v>
      </c>
      <c r="G7" s="7">
        <v>1659</v>
      </c>
      <c r="H7" s="20" t="s">
        <v>73</v>
      </c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</row>
    <row r="8" s="7" customFormat="1" ht="27.75" customHeight="1" spans="1:39">
      <c r="A8" s="7">
        <v>5</v>
      </c>
      <c r="B8" s="7" t="s">
        <v>74</v>
      </c>
      <c r="C8" s="10" t="s">
        <v>75</v>
      </c>
      <c r="D8" s="7" t="s">
        <v>11</v>
      </c>
      <c r="E8" s="21" t="s">
        <v>76</v>
      </c>
      <c r="F8" s="7">
        <v>1666</v>
      </c>
      <c r="G8" s="7"/>
      <c r="H8" s="1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</row>
    <row r="9" s="7" customFormat="1" ht="27.75" customHeight="1" spans="1:39">
      <c r="A9" s="7">
        <v>6</v>
      </c>
      <c r="B9" s="7" t="s">
        <v>77</v>
      </c>
      <c r="C9" s="7" t="s">
        <v>78</v>
      </c>
      <c r="D9" s="7" t="s">
        <v>11</v>
      </c>
      <c r="E9" s="7" t="s">
        <v>79</v>
      </c>
      <c r="F9" s="7">
        <v>7650</v>
      </c>
      <c r="G9" s="7"/>
      <c r="H9" s="20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</row>
    <row r="10" s="7" customFormat="1" ht="27.75" customHeight="1" spans="1:39">
      <c r="A10" s="7">
        <v>7</v>
      </c>
      <c r="B10" s="22" t="s">
        <v>80</v>
      </c>
      <c r="C10" s="12" t="s">
        <v>81</v>
      </c>
      <c r="D10" s="7" t="s">
        <v>11</v>
      </c>
      <c r="E10" s="7" t="s">
        <v>82</v>
      </c>
      <c r="F10" s="7">
        <v>3322</v>
      </c>
      <c r="G10" s="7"/>
      <c r="H10" s="7" t="s">
        <v>83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</row>
    <row r="11" ht="36" spans="1:9">
      <c r="A11" s="7">
        <v>8</v>
      </c>
      <c r="B11" s="7" t="s">
        <v>84</v>
      </c>
      <c r="C11" s="10" t="s">
        <v>85</v>
      </c>
      <c r="D11" s="7" t="s">
        <v>11</v>
      </c>
      <c r="E11" s="7" t="s">
        <v>86</v>
      </c>
      <c r="F11" s="17">
        <v>14698</v>
      </c>
      <c r="G11" s="17">
        <v>759</v>
      </c>
      <c r="H11" s="10" t="s">
        <v>87</v>
      </c>
      <c r="I11" s="6"/>
    </row>
    <row r="12" ht="29.1" customHeight="1" spans="1:9">
      <c r="A12" s="7">
        <v>9</v>
      </c>
      <c r="B12" s="7" t="s">
        <v>88</v>
      </c>
      <c r="C12" s="7" t="s">
        <v>89</v>
      </c>
      <c r="D12" s="7" t="s">
        <v>11</v>
      </c>
      <c r="E12" s="7" t="s">
        <v>90</v>
      </c>
      <c r="F12" s="7">
        <v>40607.66</v>
      </c>
      <c r="G12" s="7">
        <v>10578.82</v>
      </c>
      <c r="H12" s="10" t="s">
        <v>91</v>
      </c>
      <c r="I12" s="7" t="s">
        <v>92</v>
      </c>
    </row>
    <row r="13" ht="29.1" customHeight="1" spans="1:9">
      <c r="A13" s="7"/>
      <c r="B13" s="7"/>
      <c r="C13" s="7"/>
      <c r="D13" s="7"/>
      <c r="E13" s="7" t="s">
        <v>93</v>
      </c>
      <c r="F13" s="7">
        <v>360</v>
      </c>
      <c r="G13" s="7"/>
      <c r="H13" s="10"/>
      <c r="I13" s="7" t="s">
        <v>94</v>
      </c>
    </row>
    <row r="14" ht="29.1" customHeight="1" spans="1:9">
      <c r="A14" s="7">
        <v>10</v>
      </c>
      <c r="B14" s="23" t="s">
        <v>77</v>
      </c>
      <c r="C14" s="7" t="s">
        <v>78</v>
      </c>
      <c r="D14" s="7" t="s">
        <v>11</v>
      </c>
      <c r="E14" s="7" t="s">
        <v>95</v>
      </c>
      <c r="F14" s="7"/>
      <c r="G14" s="7">
        <v>715</v>
      </c>
      <c r="H14" s="10" t="s">
        <v>96</v>
      </c>
      <c r="I14" s="7" t="s">
        <v>92</v>
      </c>
    </row>
    <row r="15" ht="29.1" customHeight="1" spans="1:9">
      <c r="A15" s="7">
        <v>11</v>
      </c>
      <c r="B15" s="7" t="s">
        <v>61</v>
      </c>
      <c r="C15" s="7" t="s">
        <v>62</v>
      </c>
      <c r="D15" s="7" t="s">
        <v>11</v>
      </c>
      <c r="E15" s="7" t="s">
        <v>97</v>
      </c>
      <c r="F15" s="7">
        <v>3885</v>
      </c>
      <c r="G15" s="7">
        <v>1052</v>
      </c>
      <c r="H15" s="10" t="s">
        <v>96</v>
      </c>
      <c r="I15" s="7" t="s">
        <v>92</v>
      </c>
    </row>
    <row r="16" ht="29.1" customHeight="1" spans="1:9">
      <c r="A16" s="7">
        <v>12</v>
      </c>
      <c r="B16" s="24" t="s">
        <v>69</v>
      </c>
      <c r="C16" s="7" t="s">
        <v>70</v>
      </c>
      <c r="D16" s="7" t="s">
        <v>11</v>
      </c>
      <c r="E16" s="7" t="s">
        <v>98</v>
      </c>
      <c r="F16" s="7">
        <v>2318.7</v>
      </c>
      <c r="G16" s="7">
        <v>359</v>
      </c>
      <c r="H16" s="7"/>
      <c r="I16" s="7" t="s">
        <v>99</v>
      </c>
    </row>
    <row r="17" ht="29.1" customHeight="1" spans="1:9">
      <c r="A17" s="7">
        <v>13</v>
      </c>
      <c r="B17" s="23" t="s">
        <v>100</v>
      </c>
      <c r="C17" s="7" t="s">
        <v>101</v>
      </c>
      <c r="D17" s="7" t="s">
        <v>11</v>
      </c>
      <c r="E17" s="7" t="s">
        <v>102</v>
      </c>
      <c r="F17" s="7">
        <v>18198</v>
      </c>
      <c r="G17" s="7">
        <v>3698</v>
      </c>
      <c r="H17" s="7"/>
      <c r="I17" s="7" t="s">
        <v>94</v>
      </c>
    </row>
    <row r="18" spans="1:9">
      <c r="A18" s="25">
        <v>14</v>
      </c>
      <c r="B18" s="25" t="s">
        <v>74</v>
      </c>
      <c r="C18" s="26" t="s">
        <v>75</v>
      </c>
      <c r="D18" s="25" t="s">
        <v>11</v>
      </c>
      <c r="E18" s="21" t="s">
        <v>103</v>
      </c>
      <c r="F18" s="7">
        <v>5164.65</v>
      </c>
      <c r="G18" s="7">
        <v>718.73</v>
      </c>
      <c r="H18" s="10" t="s">
        <v>104</v>
      </c>
      <c r="I18" s="10">
        <v>2023.1</v>
      </c>
    </row>
    <row r="19" ht="27" customHeight="1" spans="1:9">
      <c r="A19" s="27"/>
      <c r="B19" s="27"/>
      <c r="C19" s="28"/>
      <c r="D19" s="27"/>
      <c r="E19" s="10" t="s">
        <v>105</v>
      </c>
      <c r="F19" s="29">
        <v>2118.42</v>
      </c>
      <c r="G19" s="29">
        <v>270.39</v>
      </c>
      <c r="H19" s="10" t="s">
        <v>104</v>
      </c>
      <c r="I19" s="10">
        <v>2023.1</v>
      </c>
    </row>
    <row r="20" ht="27" customHeight="1" spans="1:9">
      <c r="A20" s="27"/>
      <c r="B20" s="27"/>
      <c r="C20" s="28"/>
      <c r="D20" s="27"/>
      <c r="E20" s="10" t="s">
        <v>106</v>
      </c>
      <c r="F20" s="29">
        <v>1772</v>
      </c>
      <c r="G20" s="29"/>
      <c r="H20" s="10" t="s">
        <v>104</v>
      </c>
      <c r="I20" s="10">
        <v>2023.1</v>
      </c>
    </row>
    <row r="21" ht="27" customHeight="1" spans="1:9">
      <c r="A21" s="27"/>
      <c r="B21" s="27"/>
      <c r="C21" s="28"/>
      <c r="D21" s="27"/>
      <c r="E21" s="10" t="s">
        <v>107</v>
      </c>
      <c r="F21" s="29">
        <v>988</v>
      </c>
      <c r="G21" s="29"/>
      <c r="H21" s="10" t="s">
        <v>104</v>
      </c>
      <c r="I21" s="10">
        <v>2023.1</v>
      </c>
    </row>
    <row r="22" ht="27" customHeight="1" spans="1:9">
      <c r="A22" s="30"/>
      <c r="B22" s="30"/>
      <c r="C22" s="31"/>
      <c r="D22" s="30"/>
      <c r="E22" s="10" t="s">
        <v>108</v>
      </c>
      <c r="F22" s="29">
        <v>365</v>
      </c>
      <c r="G22" s="29"/>
      <c r="H22" s="10" t="s">
        <v>104</v>
      </c>
      <c r="I22" s="10">
        <v>2023.1</v>
      </c>
    </row>
    <row r="23" ht="24" spans="1:9">
      <c r="A23" s="32">
        <v>15</v>
      </c>
      <c r="B23" s="11" t="s">
        <v>69</v>
      </c>
      <c r="C23" s="32" t="s">
        <v>70</v>
      </c>
      <c r="D23" s="7" t="s">
        <v>11</v>
      </c>
      <c r="E23" s="32" t="s">
        <v>98</v>
      </c>
      <c r="F23" s="33">
        <v>2717</v>
      </c>
      <c r="G23" s="33">
        <v>520</v>
      </c>
      <c r="H23" s="32" t="s">
        <v>109</v>
      </c>
      <c r="I23" s="37">
        <v>45512</v>
      </c>
    </row>
    <row r="24" ht="24" spans="1:9">
      <c r="A24" s="32">
        <v>16</v>
      </c>
      <c r="B24" s="11" t="s">
        <v>110</v>
      </c>
      <c r="C24" s="32" t="s">
        <v>111</v>
      </c>
      <c r="D24" s="7" t="s">
        <v>11</v>
      </c>
      <c r="E24" s="32" t="s">
        <v>98</v>
      </c>
      <c r="F24" s="33">
        <v>4806</v>
      </c>
      <c r="G24" s="33">
        <v>1741</v>
      </c>
      <c r="H24" s="32" t="s">
        <v>109</v>
      </c>
      <c r="I24" s="37">
        <v>45512</v>
      </c>
    </row>
    <row r="25" ht="36" customHeight="1" spans="1:9">
      <c r="A25" s="34" t="s">
        <v>55</v>
      </c>
      <c r="B25" s="34"/>
      <c r="C25" s="34"/>
      <c r="D25" s="34"/>
      <c r="E25" s="34"/>
      <c r="F25" s="7">
        <f>SUM(F2:F24)</f>
        <v>146225.1</v>
      </c>
      <c r="G25" s="7">
        <f>SUM(G2:G24)</f>
        <v>22103.34</v>
      </c>
      <c r="H25" s="35">
        <f>SUM(H2:H24)</f>
        <v>0</v>
      </c>
      <c r="I25" s="35"/>
    </row>
  </sheetData>
  <mergeCells count="17">
    <mergeCell ref="A25:E25"/>
    <mergeCell ref="A3:A4"/>
    <mergeCell ref="A6:A7"/>
    <mergeCell ref="A12:A13"/>
    <mergeCell ref="A18:A22"/>
    <mergeCell ref="B3:B4"/>
    <mergeCell ref="B6:B7"/>
    <mergeCell ref="B12:B13"/>
    <mergeCell ref="B18:B22"/>
    <mergeCell ref="C3:C4"/>
    <mergeCell ref="C6:C7"/>
    <mergeCell ref="C12:C13"/>
    <mergeCell ref="C18:C22"/>
    <mergeCell ref="D3:D4"/>
    <mergeCell ref="D6:D7"/>
    <mergeCell ref="D12:D13"/>
    <mergeCell ref="D18:D22"/>
  </mergeCells>
  <printOptions horizontalCentered="1"/>
  <pageMargins left="0.27" right="0.19" top="0.393700787401575" bottom="0.393700787401575" header="0.511811023622047" footer="0.511811023622047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G3" sqref="G3"/>
    </sheetView>
  </sheetViews>
  <sheetFormatPr defaultColWidth="9" defaultRowHeight="13.5" outlineLevelRow="3" outlineLevelCol="6"/>
  <cols>
    <col min="3" max="3" width="12.375" customWidth="1"/>
    <col min="4" max="4" width="15" customWidth="1"/>
    <col min="5" max="5" width="17.125" customWidth="1"/>
    <col min="6" max="6" width="15" customWidth="1"/>
  </cols>
  <sheetData>
    <row r="1" ht="22.5" spans="1:7">
      <c r="A1" s="1" t="s">
        <v>112</v>
      </c>
      <c r="B1" s="1"/>
      <c r="C1" s="1"/>
      <c r="D1" s="1"/>
      <c r="E1" s="1"/>
      <c r="F1" s="1"/>
      <c r="G1" s="1"/>
    </row>
    <row r="2" spans="1:7">
      <c r="A2" s="2" t="s">
        <v>0</v>
      </c>
      <c r="B2" s="2" t="s">
        <v>113</v>
      </c>
      <c r="C2" s="2"/>
      <c r="D2" s="2" t="s">
        <v>2</v>
      </c>
      <c r="E2" s="2" t="s">
        <v>114</v>
      </c>
      <c r="F2" s="2" t="s">
        <v>115</v>
      </c>
      <c r="G2" s="2" t="s">
        <v>7</v>
      </c>
    </row>
    <row r="3" spans="1:7">
      <c r="A3" s="2">
        <v>1</v>
      </c>
      <c r="B3" s="2" t="s">
        <v>116</v>
      </c>
      <c r="C3" s="3" t="s">
        <v>48</v>
      </c>
      <c r="D3" s="2" t="s">
        <v>49</v>
      </c>
      <c r="E3" s="2">
        <v>208</v>
      </c>
      <c r="F3" s="2">
        <v>210</v>
      </c>
      <c r="G3" s="2" t="s">
        <v>117</v>
      </c>
    </row>
    <row r="4" spans="1:7">
      <c r="A4" s="4" t="s">
        <v>55</v>
      </c>
      <c r="B4" s="4"/>
      <c r="C4" s="4"/>
      <c r="D4" s="4"/>
      <c r="E4" s="5">
        <f>E3</f>
        <v>208</v>
      </c>
      <c r="F4" s="5">
        <f>F3</f>
        <v>210</v>
      </c>
      <c r="G4" s="4"/>
    </row>
  </sheetData>
  <mergeCells count="2">
    <mergeCell ref="A1:G1"/>
    <mergeCell ref="A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陈行</vt:lpstr>
      <vt:lpstr>杜行</vt:lpstr>
      <vt:lpstr>栏杆绿化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Book 13</dc:creator>
  <cp:lastModifiedBy>小橙子爸爸</cp:lastModifiedBy>
  <dcterms:created xsi:type="dcterms:W3CDTF">2020-10-09T03:52:00Z</dcterms:created>
  <cp:lastPrinted>2021-07-30T03:44:00Z</cp:lastPrinted>
  <dcterms:modified xsi:type="dcterms:W3CDTF">2024-10-10T08:09:31Z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5B383DB10F6341848729AB52D469E433_13</vt:lpwstr>
  </property>
</Properties>
</file>